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E35" i="1"/>
  <c r="E34"/>
  <c r="E37"/>
  <c r="D34"/>
  <c r="E36"/>
  <c r="D37"/>
  <c r="C37"/>
  <c r="D36"/>
  <c r="D35"/>
  <c r="F25"/>
  <c r="F24"/>
  <c r="F23"/>
  <c r="F22"/>
  <c r="F21"/>
  <c r="F18"/>
  <c r="F17"/>
  <c r="F16"/>
  <c r="F13" s="1"/>
  <c r="F15"/>
  <c r="F14"/>
  <c r="F11"/>
  <c r="F10" s="1"/>
  <c r="F20" l="1"/>
  <c r="F27"/>
</calcChain>
</file>

<file path=xl/sharedStrings.xml><?xml version="1.0" encoding="utf-8"?>
<sst xmlns="http://schemas.openxmlformats.org/spreadsheetml/2006/main" count="62" uniqueCount="52">
  <si>
    <t>ITEM</t>
  </si>
  <si>
    <t>DESCRIPCION</t>
  </si>
  <si>
    <t>UNIDAD</t>
  </si>
  <si>
    <t>CANTIDAD</t>
  </si>
  <si>
    <t>P.U.</t>
  </si>
  <si>
    <t>COSTO</t>
  </si>
  <si>
    <t>($us)</t>
  </si>
  <si>
    <t>1,0</t>
  </si>
  <si>
    <t xml:space="preserve"> PERSONAL</t>
  </si>
  <si>
    <t>1,1</t>
  </si>
  <si>
    <t xml:space="preserve"> Ing. Civil</t>
  </si>
  <si>
    <t>mes</t>
  </si>
  <si>
    <t>2,0</t>
  </si>
  <si>
    <t xml:space="preserve"> EQUIPOS Y MATERIALES</t>
  </si>
  <si>
    <t>2,1</t>
  </si>
  <si>
    <t xml:space="preserve"> Papelería e Informes</t>
  </si>
  <si>
    <t>global</t>
  </si>
  <si>
    <t>2,2</t>
  </si>
  <si>
    <t xml:space="preserve"> Material de escritorio</t>
  </si>
  <si>
    <t>2,3</t>
  </si>
  <si>
    <t xml:space="preserve"> Computadora</t>
  </si>
  <si>
    <t>2,4</t>
  </si>
  <si>
    <t xml:space="preserve"> Impresora</t>
  </si>
  <si>
    <t>2,5</t>
  </si>
  <si>
    <t xml:space="preserve"> Fotografías</t>
  </si>
  <si>
    <t>3,0</t>
  </si>
  <si>
    <t xml:space="preserve"> LOGISTICA y SERVICIOS</t>
  </si>
  <si>
    <t>3,1</t>
  </si>
  <si>
    <t>3,2</t>
  </si>
  <si>
    <t xml:space="preserve"> Alojamiento</t>
  </si>
  <si>
    <t>3,3</t>
  </si>
  <si>
    <t xml:space="preserve"> Alimentación</t>
  </si>
  <si>
    <t>3,4</t>
  </si>
  <si>
    <t xml:space="preserve"> Servicios Telefónicos</t>
  </si>
  <si>
    <t>3,5</t>
  </si>
  <si>
    <t xml:space="preserve"> Seguros</t>
  </si>
  <si>
    <t>TOTAL</t>
  </si>
  <si>
    <t>PORCENTAJE</t>
  </si>
  <si>
    <t>100,00%</t>
  </si>
  <si>
    <t>PRESUPUESTO DE SUPERVISION</t>
  </si>
  <si>
    <t>SUPERVISION DE LA EJECUCIÓN DEL PROYECTO</t>
  </si>
  <si>
    <t>PROYECTO DE RIEGO CHULLO OXANI</t>
  </si>
  <si>
    <t>Tiempo de Ejecución</t>
  </si>
  <si>
    <t>8 meses</t>
  </si>
  <si>
    <t xml:space="preserve"> Transporte y movilizaciòn</t>
  </si>
  <si>
    <t>Actividad</t>
  </si>
  <si>
    <t>Costo ($us)</t>
  </si>
  <si>
    <t>Costo (Bs)</t>
  </si>
  <si>
    <t>Porcentaje</t>
  </si>
  <si>
    <t>Ejecución de obras</t>
  </si>
  <si>
    <t>Supervisión de obras</t>
  </si>
  <si>
    <t>Acompañamiento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</si>
</sst>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6" xfId="0" applyFont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5" fillId="0" borderId="17" xfId="0" applyFont="1" applyBorder="1" applyAlignment="1">
      <alignment horizontal="left"/>
    </xf>
    <xf numFmtId="0" fontId="1" fillId="0" borderId="0" xfId="0" applyFont="1"/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justify" vertical="top" wrapText="1"/>
    </xf>
    <xf numFmtId="9" fontId="2" fillId="0" borderId="21" xfId="0" applyNumberFormat="1" applyFont="1" applyBorder="1" applyAlignment="1">
      <alignment horizontal="right" vertical="top" wrapText="1"/>
    </xf>
    <xf numFmtId="4" fontId="2" fillId="0" borderId="2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32" zoomScale="90" zoomScaleNormal="90" workbookViewId="0">
      <selection activeCell="B33" sqref="B33:E37"/>
    </sheetView>
  </sheetViews>
  <sheetFormatPr baseColWidth="10" defaultRowHeight="15"/>
  <cols>
    <col min="2" max="2" width="28.140625" customWidth="1"/>
    <col min="3" max="3" width="17" customWidth="1"/>
    <col min="4" max="4" width="17.140625" customWidth="1"/>
    <col min="5" max="5" width="17.42578125" customWidth="1"/>
  </cols>
  <sheetData>
    <row r="1" spans="1:6">
      <c r="A1" s="30" t="s">
        <v>39</v>
      </c>
    </row>
    <row r="3" spans="1:6">
      <c r="A3" t="s">
        <v>40</v>
      </c>
    </row>
    <row r="4" spans="1:6">
      <c r="A4" t="s">
        <v>41</v>
      </c>
    </row>
    <row r="5" spans="1:6">
      <c r="D5" t="s">
        <v>42</v>
      </c>
      <c r="F5" t="s">
        <v>43</v>
      </c>
    </row>
    <row r="6" spans="1:6" ht="15.75" thickBot="1"/>
    <row r="7" spans="1:6" ht="15.75" thickTop="1">
      <c r="A7" s="1" t="s">
        <v>0</v>
      </c>
      <c r="B7" s="2" t="s">
        <v>1</v>
      </c>
      <c r="C7" s="3" t="s">
        <v>2</v>
      </c>
      <c r="D7" s="4" t="s">
        <v>3</v>
      </c>
      <c r="E7" s="3" t="s">
        <v>4</v>
      </c>
      <c r="F7" s="5" t="s">
        <v>5</v>
      </c>
    </row>
    <row r="8" spans="1:6" ht="15.75" thickBot="1">
      <c r="A8" s="6"/>
      <c r="B8" s="7"/>
      <c r="C8" s="8"/>
      <c r="D8" s="9"/>
      <c r="E8" s="8" t="s">
        <v>6</v>
      </c>
      <c r="F8" s="10" t="s">
        <v>6</v>
      </c>
    </row>
    <row r="9" spans="1:6" ht="15.75" thickTop="1">
      <c r="A9" s="11"/>
      <c r="B9" s="12"/>
      <c r="C9" s="13"/>
      <c r="D9" s="14"/>
      <c r="E9" s="13"/>
      <c r="F9" s="15"/>
    </row>
    <row r="10" spans="1:6">
      <c r="A10" s="16" t="s">
        <v>7</v>
      </c>
      <c r="B10" s="12" t="s">
        <v>8</v>
      </c>
      <c r="C10" s="13"/>
      <c r="D10" s="14"/>
      <c r="E10" s="13"/>
      <c r="F10" s="15">
        <f>SUM(F11)</f>
        <v>11200</v>
      </c>
    </row>
    <row r="11" spans="1:6">
      <c r="A11" s="11" t="s">
        <v>9</v>
      </c>
      <c r="B11" s="17" t="s">
        <v>10</v>
      </c>
      <c r="C11" s="18" t="s">
        <v>11</v>
      </c>
      <c r="D11" s="19">
        <v>8</v>
      </c>
      <c r="E11" s="19">
        <v>1400</v>
      </c>
      <c r="F11" s="20">
        <f>+D11*E11</f>
        <v>11200</v>
      </c>
    </row>
    <row r="12" spans="1:6">
      <c r="A12" s="11"/>
      <c r="B12" s="17"/>
      <c r="C12" s="18"/>
      <c r="D12" s="21"/>
      <c r="E12" s="18"/>
      <c r="F12" s="20"/>
    </row>
    <row r="13" spans="1:6">
      <c r="A13" s="16" t="s">
        <v>12</v>
      </c>
      <c r="B13" s="12" t="s">
        <v>13</v>
      </c>
      <c r="C13" s="18"/>
      <c r="D13" s="21"/>
      <c r="E13" s="18"/>
      <c r="F13" s="15">
        <f>SUM(F14:F18)</f>
        <v>650</v>
      </c>
    </row>
    <row r="14" spans="1:6">
      <c r="A14" s="11" t="s">
        <v>14</v>
      </c>
      <c r="B14" s="17" t="s">
        <v>15</v>
      </c>
      <c r="C14" s="18" t="s">
        <v>16</v>
      </c>
      <c r="D14" s="19">
        <v>1</v>
      </c>
      <c r="E14" s="19">
        <v>70</v>
      </c>
      <c r="F14" s="20">
        <f>+D14*E14</f>
        <v>70</v>
      </c>
    </row>
    <row r="15" spans="1:6">
      <c r="A15" s="11" t="s">
        <v>17</v>
      </c>
      <c r="B15" s="17" t="s">
        <v>18</v>
      </c>
      <c r="C15" s="18" t="s">
        <v>16</v>
      </c>
      <c r="D15" s="19">
        <v>1</v>
      </c>
      <c r="E15" s="19">
        <v>50</v>
      </c>
      <c r="F15" s="20">
        <f t="shared" ref="F15:F18" si="0">+D15*E15</f>
        <v>50</v>
      </c>
    </row>
    <row r="16" spans="1:6">
      <c r="A16" s="11" t="s">
        <v>19</v>
      </c>
      <c r="B16" s="17" t="s">
        <v>20</v>
      </c>
      <c r="C16" s="18" t="s">
        <v>11</v>
      </c>
      <c r="D16" s="19">
        <v>8</v>
      </c>
      <c r="E16" s="19">
        <v>50</v>
      </c>
      <c r="F16" s="20">
        <f t="shared" si="0"/>
        <v>400</v>
      </c>
    </row>
    <row r="17" spans="1:6">
      <c r="A17" s="11" t="s">
        <v>21</v>
      </c>
      <c r="B17" s="17" t="s">
        <v>22</v>
      </c>
      <c r="C17" s="18" t="s">
        <v>11</v>
      </c>
      <c r="D17" s="19">
        <v>8</v>
      </c>
      <c r="E17" s="19">
        <v>10</v>
      </c>
      <c r="F17" s="20">
        <f t="shared" si="0"/>
        <v>80</v>
      </c>
    </row>
    <row r="18" spans="1:6">
      <c r="A18" s="11" t="s">
        <v>23</v>
      </c>
      <c r="B18" s="17" t="s">
        <v>24</v>
      </c>
      <c r="C18" s="18" t="s">
        <v>16</v>
      </c>
      <c r="D18" s="19">
        <v>1</v>
      </c>
      <c r="E18" s="19">
        <v>50</v>
      </c>
      <c r="F18" s="20">
        <f t="shared" si="0"/>
        <v>50</v>
      </c>
    </row>
    <row r="19" spans="1:6">
      <c r="A19" s="11"/>
      <c r="B19" s="17"/>
      <c r="C19" s="18"/>
      <c r="D19" s="21"/>
      <c r="E19" s="18"/>
      <c r="F19" s="20"/>
    </row>
    <row r="20" spans="1:6">
      <c r="A20" s="16" t="s">
        <v>25</v>
      </c>
      <c r="B20" s="12" t="s">
        <v>26</v>
      </c>
      <c r="C20" s="18"/>
      <c r="D20" s="21"/>
      <c r="E20" s="18"/>
      <c r="F20" s="15">
        <f>SUM(F21:F25)</f>
        <v>3180</v>
      </c>
    </row>
    <row r="21" spans="1:6">
      <c r="A21" s="11" t="s">
        <v>27</v>
      </c>
      <c r="B21" s="17" t="s">
        <v>44</v>
      </c>
      <c r="C21" s="18" t="s">
        <v>11</v>
      </c>
      <c r="D21" s="19">
        <v>8</v>
      </c>
      <c r="E21" s="19">
        <v>200</v>
      </c>
      <c r="F21" s="20">
        <f>+D21*E21</f>
        <v>1600</v>
      </c>
    </row>
    <row r="22" spans="1:6">
      <c r="A22" s="11" t="s">
        <v>28</v>
      </c>
      <c r="B22" s="17" t="s">
        <v>29</v>
      </c>
      <c r="C22" s="18" t="s">
        <v>11</v>
      </c>
      <c r="D22" s="19">
        <v>8</v>
      </c>
      <c r="E22" s="19">
        <v>55</v>
      </c>
      <c r="F22" s="20">
        <f t="shared" ref="F22:F25" si="1">+D22*E22</f>
        <v>440</v>
      </c>
    </row>
    <row r="23" spans="1:6">
      <c r="A23" s="11" t="s">
        <v>30</v>
      </c>
      <c r="B23" s="17" t="s">
        <v>31</v>
      </c>
      <c r="C23" s="18" t="s">
        <v>11</v>
      </c>
      <c r="D23" s="19">
        <v>8</v>
      </c>
      <c r="E23" s="19">
        <v>100</v>
      </c>
      <c r="F23" s="20">
        <f t="shared" si="1"/>
        <v>800</v>
      </c>
    </row>
    <row r="24" spans="1:6">
      <c r="A24" s="11" t="s">
        <v>32</v>
      </c>
      <c r="B24" s="17" t="s">
        <v>33</v>
      </c>
      <c r="C24" s="18" t="s">
        <v>11</v>
      </c>
      <c r="D24" s="19">
        <v>8</v>
      </c>
      <c r="E24" s="19">
        <v>30</v>
      </c>
      <c r="F24" s="20">
        <f t="shared" si="1"/>
        <v>240</v>
      </c>
    </row>
    <row r="25" spans="1:6">
      <c r="A25" s="11" t="s">
        <v>34</v>
      </c>
      <c r="B25" s="17" t="s">
        <v>35</v>
      </c>
      <c r="C25" s="18" t="s">
        <v>16</v>
      </c>
      <c r="D25" s="19">
        <v>1</v>
      </c>
      <c r="E25" s="19">
        <v>100</v>
      </c>
      <c r="F25" s="20">
        <f t="shared" si="1"/>
        <v>100</v>
      </c>
    </row>
    <row r="26" spans="1:6">
      <c r="A26" s="11"/>
      <c r="B26" s="17"/>
      <c r="C26" s="18"/>
      <c r="D26" s="21"/>
      <c r="E26" s="18"/>
      <c r="F26" s="20"/>
    </row>
    <row r="27" spans="1:6">
      <c r="A27" s="16"/>
      <c r="B27" s="22" t="s">
        <v>36</v>
      </c>
      <c r="C27" s="18"/>
      <c r="D27" s="21"/>
      <c r="E27" s="18"/>
      <c r="F27" s="15">
        <f>+F10+F13+F20</f>
        <v>15030</v>
      </c>
    </row>
    <row r="28" spans="1:6" ht="15.75" thickBot="1">
      <c r="A28" s="6"/>
      <c r="B28" s="23"/>
      <c r="C28" s="24"/>
      <c r="D28" s="25"/>
      <c r="E28" s="24"/>
      <c r="F28" s="26"/>
    </row>
    <row r="29" spans="1:6" ht="15.75" thickTop="1">
      <c r="A29" s="16"/>
      <c r="B29" s="22"/>
      <c r="C29" s="18"/>
      <c r="D29" s="21"/>
      <c r="E29" s="18"/>
      <c r="F29" s="20"/>
    </row>
    <row r="30" spans="1:6" ht="15.75" thickBot="1">
      <c r="A30" s="27"/>
      <c r="B30" s="28" t="s">
        <v>37</v>
      </c>
      <c r="C30" s="29"/>
      <c r="D30" s="29"/>
      <c r="E30" s="29"/>
      <c r="F30" s="26" t="s">
        <v>38</v>
      </c>
    </row>
    <row r="31" spans="1:6" ht="15.75" thickTop="1"/>
    <row r="32" spans="1:6" ht="15.75" thickBot="1"/>
    <row r="33" spans="2:5" ht="30.75" thickBot="1">
      <c r="B33" s="31" t="s">
        <v>45</v>
      </c>
      <c r="C33" s="32" t="s">
        <v>46</v>
      </c>
      <c r="D33" s="32" t="s">
        <v>47</v>
      </c>
      <c r="E33" s="32" t="s">
        <v>48</v>
      </c>
    </row>
    <row r="34" spans="2:5" ht="15.75" thickBot="1">
      <c r="B34" s="33" t="s">
        <v>49</v>
      </c>
      <c r="C34" s="35">
        <v>167365.65</v>
      </c>
      <c r="D34" s="35">
        <f>+C34*7</f>
        <v>1171559.55</v>
      </c>
      <c r="E34" s="34">
        <f>+C34/C37</f>
        <v>0.84769721172442769</v>
      </c>
    </row>
    <row r="35" spans="2:5" ht="15.75" thickBot="1">
      <c r="B35" s="33" t="s">
        <v>50</v>
      </c>
      <c r="C35" s="35">
        <v>15030</v>
      </c>
      <c r="D35" s="35">
        <f>+C35*7</f>
        <v>105210</v>
      </c>
      <c r="E35" s="34">
        <f>+C35/C37</f>
        <v>7.6126069430723378E-2</v>
      </c>
    </row>
    <row r="36" spans="2:5" ht="15.75" thickBot="1">
      <c r="B36" s="33" t="s">
        <v>51</v>
      </c>
      <c r="C36" s="35">
        <v>15040</v>
      </c>
      <c r="D36" s="35">
        <f>+C36*7</f>
        <v>105280</v>
      </c>
      <c r="E36" s="34">
        <f>+C36/C37</f>
        <v>7.6176718844848945E-2</v>
      </c>
    </row>
    <row r="37" spans="2:5" ht="15.75" thickBot="1">
      <c r="B37" s="33"/>
      <c r="C37" s="35">
        <f>SUM(C34:C36)</f>
        <v>197435.65</v>
      </c>
      <c r="D37" s="35">
        <f>SUM(D34:D36)</f>
        <v>1382049.55</v>
      </c>
      <c r="E37" s="34">
        <f>SUM(E34:E36)</f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gmamani</dc:creator>
  <cp:lastModifiedBy>gmamani</cp:lastModifiedBy>
  <dcterms:created xsi:type="dcterms:W3CDTF">2011-07-01T13:32:01Z</dcterms:created>
  <dcterms:modified xsi:type="dcterms:W3CDTF">2011-07-01T14:33:41Z</dcterms:modified>
</cp:coreProperties>
</file>